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<sst xmlns="http://schemas.openxmlformats.org/spreadsheetml/2006/main" uniqueCount="60">
  <si>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</si>
  <si>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</si>
  <si>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</si>
  <si>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น.ส. วนัญญา วัฒนานิวัฒ    เลขที่ 112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</si>
  <si>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</si>
  <si>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</si>
  <si>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</si>
  <si>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</si>
  <si>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</si>
  <si>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</si>
  <si>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</si>
  <si>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</si>
  <si>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</si>
  <si>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</si>
  <si>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</si>
  <si>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</si>
  <si>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</si>
  <si>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</si>
  <si>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</si>
  <si>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</si>
  <si>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</si>
  <si>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</si>
  <si>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</si>
  <si>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</si>
  <si>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</si>
  <si>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</si>
  <si>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</si>
  <si>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</si>
  <si>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</si>
  <si>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</si>
  <si>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</si>
  <si>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</si>
  <si>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</si>
  <si>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</si>
  <si>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</si>
  <si>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</si>
  <si>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</si>
  <si>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</si>
  <si>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</si>
  <si>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</si>
  <si>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ว533/7455</t>
  </si>
  <si>
    <t>3150600085477</t>
  </si>
  <si>
    <t>น.ส. วนัญญา วัฒนานิวัฒ</t>
  </si>
  <si>
    <t>เลขที่ 112 ม.5</t>
  </si>
  <si>
    <t>05D097/001</t>
  </si>
  <si>
    <t>โฉนด</t>
  </si>
  <si>
    <t>36413</t>
  </si>
  <si>
    <t>ใช้ประโยชน์หลายประเภท</t>
  </si>
  <si>
    <t>112 ม.5ท่าช้าง วิเศษชัยชาญ อ่างทอง</t>
  </si>
  <si>
    <t>05D097/001-B001</t>
  </si>
  <si>
    <t>100|ประเภทบ้านเดี่ยว(65)</t>
  </si>
  <si>
    <t>ตึก</t>
  </si>
  <si>
    <t>ให้เช่า-อื่นๆ</t>
  </si>
  <si>
    <t>ร้านค้า</t>
  </si>
  <si>
    <t xml:space="preserve">(2-1)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</si>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</sst>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9178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6</v>
      </c>
      <c r="M10" s="70" t="s">
        <v>47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>
        <v>1</v>
      </c>
      <c r="R10" s="70" t="s">
        <v>40</v>
      </c>
      <c r="S10" s="77" t="s">
        <v>41</v>
      </c>
      <c r="T10" s="70" t="s">
        <v>42</v>
      </c>
      <c r="U10" s="70" t="s">
        <v>48</v>
      </c>
      <c r="V10" s="75" t="s">
        <v>49</v>
      </c>
      <c r="W10" s="70" t="s">
        <v>50</v>
      </c>
      <c r="X10" s="70" t="s">
        <v>51</v>
      </c>
      <c r="Y10" s="70" t="s">
        <v>52</v>
      </c>
      <c r="Z10" s="76">
        <v>24</v>
      </c>
      <c r="AA10" s="71">
        <v>100</v>
      </c>
      <c r="AB10" s="76">
        <v>6650</v>
      </c>
      <c r="AC10" s="76" t="str">
        <f>Z10*AB10</f>
        <v>0</v>
      </c>
      <c r="AD10" s="74">
        <v>46</v>
      </c>
      <c r="AE10" s="74">
        <v>76</v>
      </c>
      <c r="AF10" s="76" t="str">
        <f>(AC10*(100-AE10))/100</f>
        <v>0</v>
      </c>
      <c r="AG10" s="76" t="str">
        <f>P10+AF10</f>
        <v>0</v>
      </c>
      <c r="AH10" s="76" t="str">
        <f>(AG10*AA10)/100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  <c r="AM10" s="18" t="s">
        <v>53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>
        <v>0</v>
      </c>
      <c r="K11" s="70">
        <v>0</v>
      </c>
      <c r="L11" s="71">
        <v>74</v>
      </c>
      <c r="M11" s="70" t="s">
        <v>54</v>
      </c>
      <c r="N11" s="76" t="str">
        <f>((J11*400)+(K11*100))+L11</f>
        <v>0</v>
      </c>
      <c r="O11" s="76">
        <v>150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50000000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55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56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57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58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59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